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Лист1!$B$1:$Q$33</definedName>
  </definedNames>
  <calcPr calcId="125725"/>
</workbook>
</file>

<file path=xl/calcChain.xml><?xml version="1.0" encoding="utf-8"?>
<calcChain xmlns="http://schemas.openxmlformats.org/spreadsheetml/2006/main">
  <c r="N26" i="1"/>
  <c r="M26"/>
  <c r="L26"/>
  <c r="J26"/>
  <c r="K23"/>
  <c r="O20"/>
  <c r="K20"/>
  <c r="O19"/>
  <c r="O17"/>
  <c r="K17"/>
  <c r="K18"/>
  <c r="O18"/>
  <c r="P16"/>
  <c r="O16"/>
  <c r="K16"/>
  <c r="O15"/>
  <c r="K15"/>
  <c r="O14"/>
  <c r="K14"/>
  <c r="O13"/>
  <c r="K13"/>
  <c r="P12"/>
  <c r="O12"/>
  <c r="K12"/>
  <c r="O11"/>
  <c r="K11"/>
  <c r="O22"/>
  <c r="O24"/>
  <c r="O25"/>
  <c r="K24"/>
  <c r="K25"/>
  <c r="O26" l="1"/>
  <c r="K26"/>
  <c r="Q20"/>
  <c r="Q18"/>
  <c r="Q19"/>
  <c r="Q21"/>
  <c r="Q25"/>
  <c r="Q24"/>
  <c r="Q16"/>
  <c r="Q17"/>
  <c r="Q15"/>
  <c r="Q14"/>
  <c r="Q13"/>
  <c r="Q12"/>
  <c r="Q11"/>
  <c r="Q22"/>
  <c r="Q26" l="1"/>
</calcChain>
</file>

<file path=xl/sharedStrings.xml><?xml version="1.0" encoding="utf-8"?>
<sst xmlns="http://schemas.openxmlformats.org/spreadsheetml/2006/main" count="105" uniqueCount="73">
  <si>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</si>
  <si>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</si>
  <si>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</si>
  <si>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</si>
  <si>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</si>
  <si>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</si>
  <si>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</si>
  <si>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</si>
  <si>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</si>
  <si>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</si>
  <si>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Ізоніазид сироп №200 ТОВ "Юрія-Фарм" Україна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</si>
  <si>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</si>
  <si>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</si>
  <si>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</si>
  <si>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</si>
  <si>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</si>
  <si>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</si>
  <si>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</si>
  <si>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</si>
  <si>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</si>
  <si>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</si>
  <si>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</si>
  <si>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</si>
  <si>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</si>
  <si>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</si>
  <si>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</si>
  <si>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</si>
  <si>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</si>
  <si>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</si>
  <si>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</si>
  <si>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</si>
  <si>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</si>
  <si>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</si>
  <si>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</si>
  <si>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</si>
  <si>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1012 від 16.12.14</t>
  </si>
  <si>
    <t>371 від 21.04.16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</si>
  <si>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</si>
  <si>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</si>
  <si>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</si>
  <si>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</si>
  <si>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</si>
  <si>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ЕРС 1502А</t>
  </si>
  <si>
    <t>А 500265</t>
  </si>
  <si>
    <t>BD  56/1-1</t>
  </si>
  <si>
    <t>EIW 604A</t>
  </si>
  <si>
    <t>EIV 602A</t>
  </si>
  <si>
    <t>КУ "Попаснянська ЦРЛ"</t>
  </si>
  <si>
    <t>Комбутол 400 мг № 100 , Люпін Лімітед, Індія</t>
  </si>
  <si>
    <t>А500433</t>
  </si>
  <si>
    <t>Пайзина 500 мг № 100, Люпін Лімітед, Індія</t>
  </si>
  <si>
    <t>А500426</t>
  </si>
  <si>
    <t>Канаміцин 1.0 фл. №1, ВАИ "Київмедпрепарат"</t>
  </si>
  <si>
    <t>1012 від 26.12.2014</t>
  </si>
  <si>
    <t>1013  від 26.12.2014</t>
  </si>
  <si>
    <t>капс.</t>
  </si>
  <si>
    <t>А406246</t>
  </si>
  <si>
    <t>Натрия аминосалицилат по 100 №1</t>
  </si>
  <si>
    <t>371 от21.04.16</t>
  </si>
  <si>
    <t>Левофлокс 0,5 № Люпін Лімітед, Індія</t>
  </si>
  <si>
    <t>1012 от 26,12,14</t>
  </si>
  <si>
    <t>табл</t>
  </si>
  <si>
    <t>А401336</t>
  </si>
  <si>
    <t>Капреомицин 1г, №1</t>
  </si>
  <si>
    <t>фл.</t>
  </si>
  <si>
    <t>Авелокс 400 мг №5 Байер Шерінг фарма АГ, Німеччина</t>
  </si>
  <si>
    <t>1013 от 26,12.14</t>
  </si>
  <si>
    <t>таб</t>
  </si>
  <si>
    <t>BXGXTK1</t>
  </si>
  <si>
    <t>тел.відповідальної особи 0990220239</t>
  </si>
  <si>
    <t xml:space="preserve">Головний бухгалтер                                              Лушпай Л.В.     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</si>
  <si>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Ковальчук А.В.</t>
    </r>
  </si>
  <si>
    <t>станом на кінець звітної дати  на 14.11.2016  року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</si>
</sst>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1" fillId="0" borderId="1" xfId="1" applyNumberFormat="1" applyFont="1" applyFill="1" applyBorder="1" applyAlignment="1" applyProtection="1">
      <alignment horizontal="center" wrapText="1"/>
    </xf>
    <xf numFmtId="0" fontId="12" fillId="0" borderId="0" xfId="0" applyFont="1"/>
    <xf numFmtId="2" fontId="13" fillId="0" borderId="1" xfId="1" applyNumberFormat="1" applyFont="1" applyFill="1" applyBorder="1" applyAlignment="1" applyProtection="1">
      <alignment shrinkToFit="1"/>
    </xf>
    <xf numFmtId="1" fontId="13" fillId="0" borderId="1" xfId="1" applyNumberFormat="1" applyFont="1" applyFill="1" applyBorder="1" applyAlignment="1" applyProtection="1">
      <alignment shrinkToFit="1"/>
    </xf>
    <xf numFmtId="0" fontId="2" fillId="0" borderId="1" xfId="0" applyFont="1" applyBorder="1"/>
    <xf numFmtId="0" fontId="6" fillId="0" borderId="1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13" fillId="0" borderId="7" xfId="1" applyNumberFormat="1" applyFont="1" applyFill="1" applyBorder="1" applyAlignment="1" applyProtection="1">
      <alignment shrinkToFit="1"/>
    </xf>
    <xf numFmtId="0" fontId="13" fillId="0" borderId="1" xfId="1" applyNumberFormat="1" applyFont="1" applyFill="1" applyBorder="1" applyAlignment="1" applyProtection="1">
      <alignment shrinkToFit="1"/>
    </xf>
    <xf numFmtId="0" fontId="3" fillId="0" borderId="1" xfId="1" applyNumberFormat="1" applyFont="1" applyFill="1" applyBorder="1" applyAlignment="1" applyProtection="1">
      <alignment shrinkToFit="1"/>
    </xf>
    <xf numFmtId="2" fontId="3" fillId="0" borderId="1" xfId="1" applyNumberFormat="1" applyFont="1" applyFill="1" applyBorder="1" applyAlignment="1" applyProtection="1">
      <alignment shrinkToFit="1"/>
    </xf>
    <xf numFmtId="0" fontId="11" fillId="0" borderId="1" xfId="1" applyNumberFormat="1" applyFont="1" applyFill="1" applyBorder="1" applyAlignment="1" applyProtection="1">
      <alignment horizontal="left" wrapText="1"/>
    </xf>
    <xf numFmtId="14" fontId="11" fillId="0" borderId="1" xfId="1" applyNumberFormat="1" applyFont="1" applyFill="1" applyBorder="1" applyAlignment="1" applyProtection="1">
      <alignment horizontal="left" wrapText="1"/>
    </xf>
    <xf numFmtId="0" fontId="14" fillId="0" borderId="0" xfId="0" applyFont="1"/>
    <xf numFmtId="1" fontId="3" fillId="0" borderId="1" xfId="1" applyNumberFormat="1" applyFont="1" applyFill="1" applyBorder="1" applyAlignment="1" applyProtection="1">
      <alignment shrinkToFit="1"/>
    </xf>
    <xf numFmtId="17" fontId="11" fillId="0" borderId="1" xfId="1" applyNumberFormat="1" applyFont="1" applyFill="1" applyBorder="1" applyAlignment="1" applyProtection="1">
      <alignment horizontal="left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view="pageBreakPreview" zoomScale="98" zoomScaleSheetLayoutView="98" workbookViewId="0">
      <selection activeCell="C6" sqref="C6:P6"/>
    </sheetView>
  </sheetViews>
  <sheetFormatPr defaultRowHeight="15"/>
  <cols>
    <col min="1" max="1" width="9.140625" style="1"/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9.710937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9" t="s">
        <v>22</v>
      </c>
      <c r="P1" s="29"/>
      <c r="Q1" s="2"/>
    </row>
    <row r="2" spans="2:17" s="1" customFormat="1">
      <c r="O2" s="30" t="s">
        <v>19</v>
      </c>
      <c r="P2" s="30"/>
      <c r="Q2" s="30"/>
    </row>
    <row r="3" spans="2:17" s="1" customFormat="1">
      <c r="O3" s="31" t="s">
        <v>20</v>
      </c>
      <c r="P3" s="31"/>
      <c r="Q3" s="31"/>
    </row>
    <row r="4" spans="2:17">
      <c r="O4" s="7" t="s">
        <v>21</v>
      </c>
      <c r="P4" s="7"/>
      <c r="Q4" s="7"/>
    </row>
    <row r="5" spans="2:17" ht="15.75">
      <c r="B5" s="2"/>
      <c r="C5" s="33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2"/>
    </row>
    <row r="6" spans="2:17" ht="15.75">
      <c r="B6" s="2"/>
      <c r="C6" s="33" t="s">
        <v>40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2"/>
    </row>
    <row r="7" spans="2:17" ht="15.75">
      <c r="B7" s="2"/>
      <c r="C7" s="34" t="s">
        <v>72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5"/>
    </row>
    <row r="8" spans="2:17">
      <c r="B8" s="2"/>
      <c r="C8" s="2"/>
      <c r="D8" s="36" t="s">
        <v>47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"/>
      <c r="Q8" s="5" t="s">
        <v>38</v>
      </c>
    </row>
    <row r="9" spans="2:17" ht="51.75" customHeight="1">
      <c r="B9" s="37" t="s">
        <v>0</v>
      </c>
      <c r="C9" s="37" t="s">
        <v>1</v>
      </c>
      <c r="D9" s="32" t="s">
        <v>2</v>
      </c>
      <c r="E9" s="39" t="s">
        <v>24</v>
      </c>
      <c r="F9" s="39" t="s">
        <v>25</v>
      </c>
      <c r="G9" s="32" t="s">
        <v>3</v>
      </c>
      <c r="H9" s="39" t="s">
        <v>17</v>
      </c>
      <c r="I9" s="39" t="s">
        <v>18</v>
      </c>
      <c r="J9" s="32" t="s">
        <v>30</v>
      </c>
      <c r="K9" s="32"/>
      <c r="L9" s="41" t="s">
        <v>31</v>
      </c>
      <c r="M9" s="42"/>
      <c r="N9" s="32" t="s">
        <v>32</v>
      </c>
      <c r="O9" s="32"/>
      <c r="P9" s="32" t="s">
        <v>33</v>
      </c>
      <c r="Q9" s="32"/>
    </row>
    <row r="10" spans="2:17" s="25" customFormat="1">
      <c r="B10" s="37"/>
      <c r="C10" s="37"/>
      <c r="D10" s="32"/>
      <c r="E10" s="40"/>
      <c r="F10" s="40"/>
      <c r="G10" s="32"/>
      <c r="H10" s="40"/>
      <c r="I10" s="40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s="1" customFormat="1" ht="48">
      <c r="B11" s="8" t="s">
        <v>7</v>
      </c>
      <c r="C11" s="9">
        <v>2301400</v>
      </c>
      <c r="D11" s="10" t="s">
        <v>57</v>
      </c>
      <c r="E11" s="10" t="s">
        <v>58</v>
      </c>
      <c r="F11" s="10" t="s">
        <v>29</v>
      </c>
      <c r="G11" s="23">
        <v>10116</v>
      </c>
      <c r="H11" s="24">
        <v>43466</v>
      </c>
      <c r="I11" s="23">
        <v>3.1819000000000002</v>
      </c>
      <c r="J11" s="20">
        <v>1044</v>
      </c>
      <c r="K11" s="14">
        <f t="shared" ref="K11:K15" si="0">SUM(J11*I11)</f>
        <v>3321.9036000000001</v>
      </c>
      <c r="L11" s="20">
        <v>0</v>
      </c>
      <c r="M11" s="14">
        <v>0</v>
      </c>
      <c r="N11" s="15">
        <v>56</v>
      </c>
      <c r="O11" s="14">
        <f t="shared" ref="O11:O17" si="1">SUM(N11*I11)</f>
        <v>178.18640000000002</v>
      </c>
      <c r="P11" s="15">
        <v>988</v>
      </c>
      <c r="Q11" s="14">
        <f t="shared" ref="Q11:Q17" si="2">SUM(K11+M11-O11)</f>
        <v>3143.7172</v>
      </c>
    </row>
    <row r="12" spans="2:17" s="1" customFormat="1" ht="61.5" customHeight="1">
      <c r="B12" s="8" t="s">
        <v>7</v>
      </c>
      <c r="C12" s="9">
        <v>2301400</v>
      </c>
      <c r="D12" s="10" t="s">
        <v>8</v>
      </c>
      <c r="E12" s="10" t="s">
        <v>34</v>
      </c>
      <c r="F12" s="10" t="s">
        <v>26</v>
      </c>
      <c r="G12" s="23" t="s">
        <v>46</v>
      </c>
      <c r="H12" s="27">
        <v>43889</v>
      </c>
      <c r="I12" s="23">
        <v>0.25390000000000001</v>
      </c>
      <c r="J12" s="20">
        <v>1335</v>
      </c>
      <c r="K12" s="14">
        <f t="shared" si="0"/>
        <v>338.95650000000001</v>
      </c>
      <c r="L12" s="20">
        <v>0</v>
      </c>
      <c r="M12" s="14">
        <v>0</v>
      </c>
      <c r="N12" s="15">
        <v>0</v>
      </c>
      <c r="O12" s="14">
        <f t="shared" si="1"/>
        <v>0</v>
      </c>
      <c r="P12" s="15">
        <f t="shared" ref="P12:P16" si="3">SUM(J12+L12-N12)</f>
        <v>1335</v>
      </c>
      <c r="Q12" s="14">
        <f t="shared" si="2"/>
        <v>338.95650000000001</v>
      </c>
    </row>
    <row r="13" spans="2:17" s="1" customFormat="1" ht="63.75">
      <c r="B13" s="8" t="s">
        <v>7</v>
      </c>
      <c r="C13" s="9">
        <v>2301400</v>
      </c>
      <c r="D13" s="10" t="s">
        <v>9</v>
      </c>
      <c r="E13" s="10" t="s">
        <v>34</v>
      </c>
      <c r="F13" s="10" t="s">
        <v>26</v>
      </c>
      <c r="G13" s="23" t="s">
        <v>45</v>
      </c>
      <c r="H13" s="24">
        <v>43889</v>
      </c>
      <c r="I13" s="23">
        <v>0.41980000000000001</v>
      </c>
      <c r="J13" s="20">
        <v>358</v>
      </c>
      <c r="K13" s="14">
        <f t="shared" si="0"/>
        <v>150.2884</v>
      </c>
      <c r="L13" s="20">
        <v>0</v>
      </c>
      <c r="M13" s="14">
        <v>0</v>
      </c>
      <c r="N13" s="15">
        <v>91</v>
      </c>
      <c r="O13" s="14">
        <f t="shared" si="1"/>
        <v>38.201799999999999</v>
      </c>
      <c r="P13" s="15">
        <v>267</v>
      </c>
      <c r="Q13" s="14">
        <f t="shared" si="2"/>
        <v>112.0866</v>
      </c>
    </row>
    <row r="14" spans="2:17" s="1" customFormat="1" ht="48">
      <c r="B14" s="8" t="s">
        <v>7</v>
      </c>
      <c r="C14" s="9">
        <v>2301400</v>
      </c>
      <c r="D14" s="10" t="s">
        <v>10</v>
      </c>
      <c r="E14" s="10" t="s">
        <v>36</v>
      </c>
      <c r="F14" s="10" t="s">
        <v>27</v>
      </c>
      <c r="G14" s="23" t="s">
        <v>44</v>
      </c>
      <c r="H14" s="24">
        <v>43190</v>
      </c>
      <c r="I14" s="23">
        <v>85.91</v>
      </c>
      <c r="J14" s="20">
        <v>43</v>
      </c>
      <c r="K14" s="14">
        <f t="shared" si="0"/>
        <v>3694.1299999999997</v>
      </c>
      <c r="L14" s="20">
        <v>0</v>
      </c>
      <c r="M14" s="14">
        <v>0</v>
      </c>
      <c r="N14" s="15">
        <v>0</v>
      </c>
      <c r="O14" s="14">
        <f t="shared" si="1"/>
        <v>0</v>
      </c>
      <c r="P14" s="15">
        <v>43</v>
      </c>
      <c r="Q14" s="14">
        <f t="shared" si="2"/>
        <v>3694.1299999999997</v>
      </c>
    </row>
    <row r="15" spans="2:17" s="1" customFormat="1" ht="48">
      <c r="B15" s="8" t="s">
        <v>6</v>
      </c>
      <c r="C15" s="9">
        <v>2301400</v>
      </c>
      <c r="D15" s="12" t="s">
        <v>65</v>
      </c>
      <c r="E15" s="10" t="s">
        <v>66</v>
      </c>
      <c r="F15" s="10" t="s">
        <v>67</v>
      </c>
      <c r="G15" s="23" t="s">
        <v>68</v>
      </c>
      <c r="H15" s="24">
        <v>43708</v>
      </c>
      <c r="I15" s="23">
        <v>22.476600000000001</v>
      </c>
      <c r="J15" s="20">
        <v>29</v>
      </c>
      <c r="K15" s="14">
        <f t="shared" si="0"/>
        <v>651.82140000000004</v>
      </c>
      <c r="L15" s="20">
        <v>0</v>
      </c>
      <c r="M15" s="14">
        <v>0</v>
      </c>
      <c r="N15" s="15">
        <v>14</v>
      </c>
      <c r="O15" s="14">
        <f t="shared" si="1"/>
        <v>314.67240000000004</v>
      </c>
      <c r="P15" s="15">
        <v>15</v>
      </c>
      <c r="Q15" s="14">
        <f t="shared" si="2"/>
        <v>337.149</v>
      </c>
    </row>
    <row r="16" spans="2:17" s="1" customFormat="1" ht="48">
      <c r="B16" s="8" t="s">
        <v>7</v>
      </c>
      <c r="C16" s="9">
        <v>2301400</v>
      </c>
      <c r="D16" s="10" t="s">
        <v>52</v>
      </c>
      <c r="E16" s="10" t="s">
        <v>53</v>
      </c>
      <c r="F16" s="10" t="s">
        <v>27</v>
      </c>
      <c r="G16" s="23">
        <v>102868</v>
      </c>
      <c r="H16" s="24">
        <v>43160</v>
      </c>
      <c r="I16" s="23">
        <v>7.86</v>
      </c>
      <c r="J16" s="20">
        <v>20</v>
      </c>
      <c r="K16" s="14">
        <f>SUM(J16*I16)</f>
        <v>157.20000000000002</v>
      </c>
      <c r="L16" s="20">
        <v>0</v>
      </c>
      <c r="M16" s="14">
        <v>0</v>
      </c>
      <c r="N16" s="15">
        <v>7</v>
      </c>
      <c r="O16" s="14">
        <f t="shared" si="1"/>
        <v>55.02</v>
      </c>
      <c r="P16" s="15">
        <f t="shared" si="3"/>
        <v>13</v>
      </c>
      <c r="Q16" s="14">
        <f t="shared" si="2"/>
        <v>102.18</v>
      </c>
    </row>
    <row r="17" spans="2:17" s="1" customFormat="1" ht="48">
      <c r="B17" s="8" t="s">
        <v>6</v>
      </c>
      <c r="C17" s="9">
        <v>2301400</v>
      </c>
      <c r="D17" s="12" t="s">
        <v>63</v>
      </c>
      <c r="E17" s="10" t="s">
        <v>58</v>
      </c>
      <c r="F17" s="10" t="s">
        <v>64</v>
      </c>
      <c r="G17" s="23">
        <v>128909</v>
      </c>
      <c r="H17" s="24">
        <v>43159</v>
      </c>
      <c r="I17" s="23">
        <v>67.17</v>
      </c>
      <c r="J17" s="20">
        <v>60</v>
      </c>
      <c r="K17" s="14">
        <f t="shared" ref="K17" si="4">SUM(J17*I17)</f>
        <v>4030.2000000000003</v>
      </c>
      <c r="L17" s="20">
        <v>0</v>
      </c>
      <c r="M17" s="14">
        <v>0</v>
      </c>
      <c r="N17" s="15">
        <v>0</v>
      </c>
      <c r="O17" s="14">
        <f t="shared" si="1"/>
        <v>0</v>
      </c>
      <c r="P17" s="15">
        <v>60</v>
      </c>
      <c r="Q17" s="14">
        <f t="shared" si="2"/>
        <v>4030.2000000000003</v>
      </c>
    </row>
    <row r="18" spans="2:17" ht="48">
      <c r="B18" s="8" t="s">
        <v>7</v>
      </c>
      <c r="C18" s="9">
        <v>2301400</v>
      </c>
      <c r="D18" s="10" t="s">
        <v>48</v>
      </c>
      <c r="E18" s="10" t="s">
        <v>39</v>
      </c>
      <c r="F18" s="10" t="s">
        <v>26</v>
      </c>
      <c r="G18" s="23" t="s">
        <v>49</v>
      </c>
      <c r="H18" s="24">
        <v>43799</v>
      </c>
      <c r="I18" s="23">
        <v>0.45900000000000002</v>
      </c>
      <c r="J18" s="19">
        <v>1864</v>
      </c>
      <c r="K18" s="14">
        <f>SUM(J18*I18)</f>
        <v>855.57600000000002</v>
      </c>
      <c r="L18" s="20">
        <v>0</v>
      </c>
      <c r="M18" s="14">
        <v>0</v>
      </c>
      <c r="N18" s="15">
        <v>28</v>
      </c>
      <c r="O18" s="14">
        <f>SUM(N18*I18)</f>
        <v>12.852</v>
      </c>
      <c r="P18" s="15">
        <v>1836</v>
      </c>
      <c r="Q18" s="14">
        <f>SUM(K18+M18-O18)</f>
        <v>842.72400000000005</v>
      </c>
    </row>
    <row r="19" spans="2:17" s="1" customFormat="1" ht="48">
      <c r="B19" s="8" t="s">
        <v>7</v>
      </c>
      <c r="C19" s="9">
        <v>2301400</v>
      </c>
      <c r="D19" s="10" t="s">
        <v>59</v>
      </c>
      <c r="E19" s="10" t="s">
        <v>60</v>
      </c>
      <c r="F19" s="10" t="s">
        <v>61</v>
      </c>
      <c r="G19" s="23" t="s">
        <v>62</v>
      </c>
      <c r="H19" s="24">
        <v>42794</v>
      </c>
      <c r="I19" s="23">
        <v>1.4673</v>
      </c>
      <c r="J19" s="20">
        <v>240</v>
      </c>
      <c r="K19" s="14">
        <v>352.15199999999999</v>
      </c>
      <c r="L19" s="20">
        <v>0</v>
      </c>
      <c r="M19" s="14">
        <v>0</v>
      </c>
      <c r="N19" s="15">
        <v>14</v>
      </c>
      <c r="O19" s="14">
        <f t="shared" ref="O19:O20" si="5">SUM(N19*I19)</f>
        <v>20.542200000000001</v>
      </c>
      <c r="P19" s="15">
        <v>226</v>
      </c>
      <c r="Q19" s="14">
        <f t="shared" ref="Q19:Q21" si="6">SUM(K19+M19-O19)</f>
        <v>331.60980000000001</v>
      </c>
    </row>
    <row r="20" spans="2:17" s="1" customFormat="1" ht="63.75">
      <c r="B20" s="8" t="s">
        <v>6</v>
      </c>
      <c r="C20" s="9">
        <v>2301400</v>
      </c>
      <c r="D20" s="10" t="s">
        <v>11</v>
      </c>
      <c r="E20" s="10" t="s">
        <v>35</v>
      </c>
      <c r="F20" s="10" t="s">
        <v>26</v>
      </c>
      <c r="G20" s="23" t="s">
        <v>12</v>
      </c>
      <c r="H20" s="24">
        <v>42705</v>
      </c>
      <c r="I20" s="23">
        <v>0.8972</v>
      </c>
      <c r="J20" s="20">
        <v>38</v>
      </c>
      <c r="K20" s="14">
        <f t="shared" ref="K20" si="7">SUM(J20*I20)</f>
        <v>34.093600000000002</v>
      </c>
      <c r="L20" s="20">
        <v>0</v>
      </c>
      <c r="M20" s="14">
        <v>0</v>
      </c>
      <c r="N20" s="15">
        <v>38</v>
      </c>
      <c r="O20" s="14">
        <f t="shared" si="5"/>
        <v>34.093600000000002</v>
      </c>
      <c r="P20" s="15">
        <v>0</v>
      </c>
      <c r="Q20" s="14">
        <f t="shared" si="6"/>
        <v>0</v>
      </c>
    </row>
    <row r="21" spans="2:17" s="1" customFormat="1" ht="48">
      <c r="B21" s="8" t="s">
        <v>7</v>
      </c>
      <c r="C21" s="9">
        <v>2301400</v>
      </c>
      <c r="D21" s="10" t="s">
        <v>13</v>
      </c>
      <c r="E21" s="10" t="s">
        <v>37</v>
      </c>
      <c r="F21" s="10" t="s">
        <v>28</v>
      </c>
      <c r="G21" s="23" t="s">
        <v>41</v>
      </c>
      <c r="H21" s="24">
        <v>43524</v>
      </c>
      <c r="I21" s="23">
        <v>0.83360000000000001</v>
      </c>
      <c r="J21" s="20">
        <v>2820</v>
      </c>
      <c r="K21" s="14">
        <v>2350.752</v>
      </c>
      <c r="L21" s="20">
        <v>0</v>
      </c>
      <c r="M21" s="14">
        <v>0</v>
      </c>
      <c r="N21" s="15">
        <v>224</v>
      </c>
      <c r="O21" s="14">
        <v>186.72</v>
      </c>
      <c r="P21" s="15">
        <v>2596</v>
      </c>
      <c r="Q21" s="14">
        <f t="shared" si="6"/>
        <v>2164.0320000000002</v>
      </c>
    </row>
    <row r="22" spans="2:17" s="1" customFormat="1" ht="48">
      <c r="B22" s="8" t="s">
        <v>7</v>
      </c>
      <c r="C22" s="9">
        <v>2301400</v>
      </c>
      <c r="D22" s="10" t="s">
        <v>50</v>
      </c>
      <c r="E22" s="10" t="s">
        <v>39</v>
      </c>
      <c r="F22" s="10" t="s">
        <v>26</v>
      </c>
      <c r="G22" s="23" t="s">
        <v>51</v>
      </c>
      <c r="H22" s="24">
        <v>43830</v>
      </c>
      <c r="I22" s="23">
        <v>0.39800000000000002</v>
      </c>
      <c r="J22" s="19">
        <v>1294</v>
      </c>
      <c r="K22" s="14">
        <v>515.01199999999994</v>
      </c>
      <c r="L22" s="20">
        <v>0</v>
      </c>
      <c r="M22" s="14">
        <v>0</v>
      </c>
      <c r="N22" s="15">
        <v>112</v>
      </c>
      <c r="O22" s="14">
        <f t="shared" ref="O22:O25" si="8">SUM(N22*I22)</f>
        <v>44.576000000000001</v>
      </c>
      <c r="P22" s="15">
        <v>1182</v>
      </c>
      <c r="Q22" s="14">
        <f t="shared" ref="Q22:Q25" si="9">SUM(K22+M22-O22)</f>
        <v>470.43599999999992</v>
      </c>
    </row>
    <row r="23" spans="2:17" s="1" customFormat="1" ht="45.75" customHeight="1">
      <c r="B23" s="8" t="s">
        <v>6</v>
      </c>
      <c r="C23" s="9">
        <v>2301400</v>
      </c>
      <c r="D23" s="10" t="s">
        <v>14</v>
      </c>
      <c r="E23" s="10" t="s">
        <v>39</v>
      </c>
      <c r="F23" s="10" t="s">
        <v>26</v>
      </c>
      <c r="G23" s="23" t="s">
        <v>42</v>
      </c>
      <c r="H23" s="23">
        <v>12.201700000000001</v>
      </c>
      <c r="I23" s="23">
        <v>1.9259999999999999</v>
      </c>
      <c r="J23" s="20">
        <v>343</v>
      </c>
      <c r="K23" s="14">
        <f t="shared" ref="K23" si="10">SUM(J23*I23)</f>
        <v>660.61799999999994</v>
      </c>
      <c r="L23" s="20">
        <v>0</v>
      </c>
      <c r="M23" s="14">
        <v>0</v>
      </c>
      <c r="N23" s="15">
        <v>32</v>
      </c>
      <c r="O23" s="14">
        <v>61.631999999999998</v>
      </c>
      <c r="P23" s="15">
        <v>311</v>
      </c>
      <c r="Q23" s="14">
        <v>598.98599999999999</v>
      </c>
    </row>
    <row r="24" spans="2:17" s="1" customFormat="1" ht="48">
      <c r="B24" s="8" t="s">
        <v>6</v>
      </c>
      <c r="C24" s="9">
        <v>2301400</v>
      </c>
      <c r="D24" s="10" t="s">
        <v>15</v>
      </c>
      <c r="E24" s="10" t="s">
        <v>54</v>
      </c>
      <c r="F24" s="10" t="s">
        <v>55</v>
      </c>
      <c r="G24" s="23" t="s">
        <v>56</v>
      </c>
      <c r="H24" s="24">
        <v>42704</v>
      </c>
      <c r="I24" s="23">
        <v>8.06</v>
      </c>
      <c r="J24" s="20">
        <v>155</v>
      </c>
      <c r="K24" s="14">
        <f t="shared" ref="K24:K25" si="11">SUM(J24*I24)</f>
        <v>1249.3000000000002</v>
      </c>
      <c r="L24" s="20">
        <v>0</v>
      </c>
      <c r="M24" s="14">
        <v>0</v>
      </c>
      <c r="N24" s="15">
        <v>84</v>
      </c>
      <c r="O24" s="14">
        <f t="shared" si="8"/>
        <v>677.04000000000008</v>
      </c>
      <c r="P24" s="15">
        <v>71</v>
      </c>
      <c r="Q24" s="14">
        <f t="shared" si="9"/>
        <v>572.2600000000001</v>
      </c>
    </row>
    <row r="25" spans="2:17" s="1" customFormat="1" ht="45.75" customHeight="1">
      <c r="B25" s="8" t="s">
        <v>6</v>
      </c>
      <c r="C25" s="9">
        <v>2301400</v>
      </c>
      <c r="D25" s="10" t="s">
        <v>15</v>
      </c>
      <c r="E25" s="10" t="s">
        <v>39</v>
      </c>
      <c r="F25" s="10" t="s">
        <v>26</v>
      </c>
      <c r="G25" s="23" t="s">
        <v>43</v>
      </c>
      <c r="H25" s="24">
        <v>42735</v>
      </c>
      <c r="I25" s="23">
        <v>8.06</v>
      </c>
      <c r="J25" s="20">
        <v>171</v>
      </c>
      <c r="K25" s="14">
        <f t="shared" si="11"/>
        <v>1378.26</v>
      </c>
      <c r="L25" s="20"/>
      <c r="M25" s="14">
        <v>0</v>
      </c>
      <c r="N25" s="15">
        <v>0</v>
      </c>
      <c r="O25" s="14">
        <f t="shared" si="8"/>
        <v>0</v>
      </c>
      <c r="P25" s="15">
        <v>171</v>
      </c>
      <c r="Q25" s="14">
        <f t="shared" si="9"/>
        <v>1378.26</v>
      </c>
    </row>
    <row r="26" spans="2:17" ht="15.75">
      <c r="B26" s="16"/>
      <c r="C26" s="16"/>
      <c r="D26" s="38" t="s">
        <v>16</v>
      </c>
      <c r="E26" s="38"/>
      <c r="F26" s="38"/>
      <c r="G26" s="38"/>
      <c r="H26" s="17"/>
      <c r="I26" s="17"/>
      <c r="J26" s="21">
        <f t="shared" ref="J26:Q26" si="12">SUM(J11:J25)</f>
        <v>9814</v>
      </c>
      <c r="K26" s="22">
        <f t="shared" si="12"/>
        <v>19740.263499999997</v>
      </c>
      <c r="L26" s="21">
        <f t="shared" si="12"/>
        <v>0</v>
      </c>
      <c r="M26" s="22">
        <f t="shared" si="12"/>
        <v>0</v>
      </c>
      <c r="N26" s="26">
        <f t="shared" si="12"/>
        <v>700</v>
      </c>
      <c r="O26" s="22">
        <f t="shared" si="12"/>
        <v>1623.5364</v>
      </c>
      <c r="P26" s="26"/>
      <c r="Q26" s="22">
        <f t="shared" si="12"/>
        <v>18116.7271</v>
      </c>
    </row>
    <row r="27" spans="2:17" ht="15.75">
      <c r="B27" s="35" t="s">
        <v>71</v>
      </c>
      <c r="C27" s="35"/>
      <c r="D27" s="35"/>
      <c r="E27" s="35"/>
      <c r="F27" s="35"/>
      <c r="G27" s="35"/>
      <c r="H27" s="35"/>
      <c r="I27" s="35"/>
      <c r="J27" s="35"/>
      <c r="K27" s="2"/>
      <c r="L27" s="2"/>
      <c r="M27" s="13"/>
      <c r="N27" s="2"/>
      <c r="O27" s="2"/>
      <c r="P27" s="2"/>
      <c r="Q27" s="2"/>
    </row>
    <row r="28" spans="2:17">
      <c r="B28" s="35" t="s">
        <v>70</v>
      </c>
      <c r="C28" s="35"/>
      <c r="D28" s="35"/>
      <c r="E28" s="35"/>
      <c r="F28" s="35"/>
      <c r="G28" s="5"/>
      <c r="H28" s="5"/>
      <c r="I28" s="5"/>
      <c r="J28" s="5"/>
      <c r="K28" s="2"/>
      <c r="L28" s="2"/>
      <c r="M28" s="2"/>
      <c r="N28" s="2"/>
      <c r="O28" s="2"/>
      <c r="P28" s="2"/>
      <c r="Q28" s="2"/>
    </row>
    <row r="29" spans="2:17" s="1" customFormat="1">
      <c r="B29" s="18" t="s">
        <v>69</v>
      </c>
      <c r="C29" s="6"/>
      <c r="D29" s="6"/>
      <c r="E29" s="6"/>
      <c r="F29" s="6"/>
      <c r="G29" s="5"/>
      <c r="H29" s="5"/>
      <c r="I29" s="5"/>
      <c r="J29" s="5"/>
      <c r="K29" s="2"/>
      <c r="L29" s="2"/>
      <c r="M29" s="2"/>
      <c r="N29" s="2"/>
      <c r="O29" s="2"/>
      <c r="P29" s="2"/>
      <c r="Q29" s="2"/>
    </row>
    <row r="30" spans="2:17" s="1" customFormat="1" ht="50.25" customHeight="1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spans="2:17" s="1" customFormat="1" ht="19.5" customHeight="1">
      <c r="B31" s="11"/>
      <c r="C31" s="11"/>
      <c r="D31" s="11"/>
      <c r="E31" s="11"/>
      <c r="F31" s="11"/>
      <c r="G31" s="11"/>
      <c r="H31" s="11"/>
      <c r="I31" s="11"/>
      <c r="J31" s="11"/>
      <c r="K31" s="2"/>
      <c r="L31" s="2"/>
      <c r="M31" s="2"/>
      <c r="N31" s="2"/>
      <c r="O31" s="2"/>
      <c r="P31" s="2"/>
      <c r="Q31" s="2"/>
    </row>
    <row r="32" spans="2:17" ht="21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s="1" customFormat="1" ht="21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s="1" customFormat="1" ht="88.5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</sheetData>
  <mergeCells count="23">
    <mergeCell ref="B28:F28"/>
    <mergeCell ref="N9:O9"/>
    <mergeCell ref="H9:H10"/>
    <mergeCell ref="L9:M9"/>
    <mergeCell ref="I9:I10"/>
    <mergeCell ref="E9:E10"/>
    <mergeCell ref="F9:F10"/>
    <mergeCell ref="B30:Q30"/>
    <mergeCell ref="O1:P1"/>
    <mergeCell ref="O2:Q2"/>
    <mergeCell ref="O3:Q3"/>
    <mergeCell ref="P9:Q9"/>
    <mergeCell ref="C6:P6"/>
    <mergeCell ref="C7:P7"/>
    <mergeCell ref="C5:P5"/>
    <mergeCell ref="J9:K9"/>
    <mergeCell ref="B27:J27"/>
    <mergeCell ref="D8:O8"/>
    <mergeCell ref="B9:B10"/>
    <mergeCell ref="C9:C10"/>
    <mergeCell ref="D26:G26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LHSI</cp:lastModifiedBy>
  <cp:lastPrinted>2016-11-11T12:24:37Z</cp:lastPrinted>
  <dcterms:created xsi:type="dcterms:W3CDTF">2016-08-30T13:02:10Z</dcterms:created>
  <dcterms:modified xsi:type="dcterms:W3CDTF">2016-11-11T12:25:30Z</dcterms:modified>
</cp:coreProperties>
</file>